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8195" windowHeight="12090"/>
  </bookViews>
  <sheets>
    <sheet name="БА_ЦСР" sheetId="1" r:id="rId1"/>
  </sheets>
  <calcPr calcId="145621" iterate="1"/>
</workbook>
</file>

<file path=xl/calcChain.xml><?xml version="1.0" encoding="utf-8"?>
<calcChain xmlns="http://schemas.openxmlformats.org/spreadsheetml/2006/main">
  <c r="T7" i="1" l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" i="1" l="1"/>
</calcChain>
</file>

<file path=xl/sharedStrings.xml><?xml version="1.0" encoding="utf-8"?>
<sst xmlns="http://schemas.openxmlformats.org/spreadsheetml/2006/main" count="194" uniqueCount="133">
  <si>
    <t>Итого</t>
  </si>
  <si>
    <t xml:space="preserve">                                                                                                            </t>
  </si>
  <si>
    <t>50000S3210</t>
  </si>
  <si>
    <t>софинансирование мероприятий государственной программы Республикик Карелия "Совершенствование социальной защиты граждан"</t>
  </si>
  <si>
    <t>5000051180</t>
  </si>
  <si>
    <t>На осуществление первичного воинского учета на территориях, где отсутствуют военные комиссариаты</t>
  </si>
  <si>
    <t>5000043210</t>
  </si>
  <si>
    <t>реализация мероприятий государственной программы Республикик Карелия "Совершенствование социальной защиты граждан"</t>
  </si>
  <si>
    <t>5000042203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</si>
  <si>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</si>
  <si>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5000042202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</si>
  <si>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</si>
  <si>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5000042201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</si>
  <si>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</si>
  <si>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5000042150</t>
  </si>
  <si>
    <t>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</si>
  <si>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5000042140</t>
  </si>
  <si>
    <t>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</si>
  <si>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5000029100</t>
  </si>
  <si>
    <t>Доплата к трудовой пенсии лицам, замещавшим должности в органах муниципальной власти Оло-нецкого национального муниципального района</t>
  </si>
  <si>
    <t>5000026510</t>
  </si>
  <si>
    <t xml:space="preserve">Процентные платежи по муниципальному долгу Олонецкого национального муниципального района </t>
  </si>
  <si>
    <t>5000025710</t>
  </si>
  <si>
    <t>Периодические издания, учрежденные органами местного самоуправления</t>
  </si>
  <si>
    <t>5000025010</t>
  </si>
  <si>
    <t xml:space="preserve">Реализация государственных функций, связанных с общегосударственным управлением </t>
  </si>
  <si>
    <t>5000021610</t>
  </si>
  <si>
    <t>Дотация на выравнивание бюджетной обеспеченности поселений Олонецкого национального муниципального района</t>
  </si>
  <si>
    <t>5000020370</t>
  </si>
  <si>
    <t>Организация регулярных перевозок пассажиров и багажа автомобильным транспортом по межпоселенческим маршрутам регулярных перевозок по регулируемым тарифам</t>
  </si>
  <si>
    <t>5000020280</t>
  </si>
  <si>
    <t>Обеспечение функционирования единой диспетчерской службы Олонецкого национального муниципального района</t>
  </si>
  <si>
    <t>5000010230</t>
  </si>
  <si>
    <t xml:space="preserve">Аппарат Совета Олонецкого национального муниципального района </t>
  </si>
  <si>
    <t>5000010220</t>
  </si>
  <si>
    <t xml:space="preserve">Депутаты Совета Олонецкого национального муниципального района </t>
  </si>
  <si>
    <t>5000010130</t>
  </si>
  <si>
    <t xml:space="preserve">Осуществление полномочий поселений администрацией Олонецкого национального муниципального района </t>
  </si>
  <si>
    <t>5000010120</t>
  </si>
  <si>
    <t xml:space="preserve">Осуществление полномочий Олонецкого нацио-нального муниципального района администрацией Олонецкого национального муниципального района </t>
  </si>
  <si>
    <t>5000010110</t>
  </si>
  <si>
    <t xml:space="preserve">Глава администрации Олонецкого национального муниципального района </t>
  </si>
  <si>
    <t>5000000000</t>
  </si>
  <si>
    <t>Непрограммные направления деятельности</t>
  </si>
  <si>
    <t>02001S3202</t>
  </si>
  <si>
    <t xml:space="preserve">софинансирование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стандартами)) </t>
  </si>
  <si>
    <t>02001L3040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</si>
  <si>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</si>
  <si>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0200153030</t>
  </si>
  <si>
    <t>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</si>
  <si>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0200143210</t>
  </si>
  <si>
    <t>реализация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</si>
  <si>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0200143202</t>
  </si>
  <si>
    <t xml:space="preserve">реализация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стандартами)) </t>
  </si>
  <si>
    <t>0200142190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</si>
  <si>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</si>
  <si>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0200142100</t>
  </si>
  <si>
    <t xml:space="preserve">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</t>
  </si>
  <si>
    <t>0200142040</t>
  </si>
  <si>
    <t>на выполнение передаваемых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</si>
  <si>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0200142030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</si>
  <si>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</si>
  <si>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0200125210</t>
  </si>
  <si>
    <t xml:space="preserve">Услуги, связанные с обеспечением деятельности организаций </t>
  </si>
  <si>
    <t>0200122330</t>
  </si>
  <si>
    <t>Мероприятия по обеспечению условий образовательной деятельности по реализации дополнительных общеобразовательных программ в рамках системы персонифицированного финансирования</t>
  </si>
  <si>
    <t>0200122310</t>
  </si>
  <si>
    <t>Мероприятия по обеспечению условий образова-тельной деятельности по реализации дополнитель-ных общеобразовательных программ</t>
  </si>
  <si>
    <t>0200122120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</si>
  <si>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за счет платных услуг и безвозмездных поступлений</t>
  </si>
  <si>
    <t>0200122110</t>
  </si>
  <si>
    <t xml:space="preserve"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</t>
  </si>
  <si>
    <t>0200122020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</si>
  <si>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за счет платных услуг и безвозмездных поступлений </t>
  </si>
  <si>
    <t>0200122010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</si>
  <si>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</si>
  <si>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0200100000</t>
  </si>
  <si>
    <t>Основное мероприятие «Обеспечение реализации муниципальной программы»</t>
  </si>
  <si>
    <t>0200000000</t>
  </si>
  <si>
    <t>Муниципальная программа «Развитие образования в Олонецком национальном муниципальном районе на 2019-2025 годы»</t>
  </si>
  <si>
    <t>010A154540</t>
  </si>
  <si>
    <t>Реализация мероприятий по созданию модельных муниципальных библиотек</t>
  </si>
  <si>
    <t>010A100000</t>
  </si>
  <si>
    <t>Основное мероприятие «Региональный проект «Культурная среда» в рамках реализации национального проекта «Культура»</t>
  </si>
  <si>
    <t>01004S3250</t>
  </si>
  <si>
    <t>софинансирование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</si>
  <si>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0100443250</t>
  </si>
  <si>
    <t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</si>
  <si>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0100400000</t>
  </si>
  <si>
    <t>Основное мероприятие «Создание благоприятных условий для устойчивого развития сферы культуры, укрепление и развитие ее потенциала»</t>
  </si>
  <si>
    <t>0100324030</t>
  </si>
  <si>
    <t>Осуществление полномочий Олонецкого городского поселения по культурно – досуговому обслуживанию населения</t>
  </si>
  <si>
    <t>0100300000</t>
  </si>
  <si>
    <t>Основное мероприятие "Развитие культурно – досугового обслуживания населения"</t>
  </si>
  <si>
    <t>0100124050</t>
  </si>
  <si>
    <t>осуществление полномочий Олонецкого городского поселения по библиотечному обслуживанию</t>
  </si>
  <si>
    <t>0100124040</t>
  </si>
  <si>
    <t>Мероприятия по развитию архивного дела</t>
  </si>
  <si>
    <t>0100124020</t>
  </si>
  <si>
    <t>Мероприятия по развитию библиотечного дела</t>
  </si>
  <si>
    <t>0100124010</t>
  </si>
  <si>
    <t>Мероприятия по развитию музейного дела</t>
  </si>
  <si>
    <t>0100100000</t>
  </si>
  <si>
    <t>Основное мероприятие «Расширение доступа граждан к культурным ценностям и информации»</t>
  </si>
  <si>
    <t>0100000000</t>
  </si>
  <si>
    <t>Муниципальная программа «Сохранение и развитие сферы культуры в Олонецком национальном муниципальном районе»</t>
  </si>
  <si>
    <t>на 2022 год</t>
  </si>
  <si>
    <t>Наименование</t>
  </si>
  <si>
    <t>Целевая статья</t>
  </si>
  <si>
    <t>02001S3203</t>
  </si>
  <si>
    <t>Исполнено за 2021 год</t>
  </si>
  <si>
    <t>отклонение</t>
  </si>
  <si>
    <t>софинансирование мероприятий государственной программы Республики Карелия "Развитие образования" (на проведение ремонта зданий муниципальных общеобразовательных организаций)</t>
  </si>
  <si>
    <t>0100124070</t>
  </si>
  <si>
    <t>0200143203</t>
  </si>
  <si>
    <t>0200144580</t>
  </si>
  <si>
    <t>020E200000</t>
  </si>
  <si>
    <t>020E250970</t>
  </si>
  <si>
    <t>0500000000</t>
  </si>
  <si>
    <t>0500100000</t>
  </si>
  <si>
    <t>05001L5761</t>
  </si>
  <si>
    <t>5000051200</t>
  </si>
  <si>
    <t>Мероприятия по развитию архивного дела за счет платных услуг и безвозмездных поступлений</t>
  </si>
  <si>
    <t>реализация мероприятий государственной программы Республики Карелия "Развитие образования" (на проведение ремонта зданий муниципальных общеобразовательных организаций)</t>
  </si>
  <si>
    <t>на выплату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руководителям структурных подразделений указанных организаций, их заместителям, педагогическим работникам указанных организаций (окончательный расчет)</t>
  </si>
  <si>
    <t>Основное мероприятие "Создание в общеобразовательных организациях, расположенных в сельской местности, условий для занятий физической культурой и спортом"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</si>
  <si>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</si>
  <si>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муниципальная программа "Комплексное развитие сельских территорий Олонецкого национального муниципального района на 2020-2025 годы"</t>
  </si>
  <si>
    <t>Основное мероприятие "Удовлетворение потребностей сельского населения в доступном жилье"</t>
  </si>
  <si>
    <t>Реализация мероприятий по обеспечению комплексного развития сельских территорий (улучшение жилищных условий граждан, проживающих на сельских территориях)</t>
  </si>
  <si>
    <t>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</si>
  <si>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Исполнено за 2022 год</t>
  </si>
  <si>
    <t xml:space="preserve">              Сведения о расходах бюджета муниципального района по муниципальным программам и непрограммным  направлениям деятельности в сравнении с запланированными значениями на 2022 год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</si>
</sst>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1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3" xfId="0" applyBorder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11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67" fontId="2" fillId="0" borderId="13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17" xfId="0" applyNumberFormat="1" applyFont="1" applyFill="1" applyBorder="1" applyAlignment="1" applyProtection="1">
      <alignment horizontal="center"/>
      <protection hidden="1"/>
    </xf>
    <xf numFmtId="0" fontId="1" fillId="0" borderId="18" xfId="0" applyNumberFormat="1" applyFont="1" applyFill="1" applyBorder="1" applyAlignment="1" applyProtection="1">
      <alignment horizontal="center"/>
      <protection hidden="1"/>
    </xf>
    <xf numFmtId="0" fontId="1" fillId="0" borderId="19" xfId="0" applyNumberFormat="1" applyFont="1" applyFill="1" applyBorder="1" applyAlignment="1" applyProtection="1">
      <alignment horizontal="center"/>
      <protection hidden="1"/>
    </xf>
    <xf numFmtId="0" fontId="1" fillId="0" borderId="2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6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30" xfId="0" applyNumberFormat="1" applyFont="1" applyFill="1" applyBorder="1" applyAlignment="1" applyProtection="1">
      <alignment vertical="center"/>
      <protection hidden="1"/>
    </xf>
    <xf numFmtId="0" fontId="1" fillId="0" borderId="22" xfId="0" applyNumberFormat="1" applyFont="1" applyFill="1" applyBorder="1" applyAlignment="1" applyProtection="1">
      <alignment horizontal="center"/>
      <protection hidden="1"/>
    </xf>
    <xf numFmtId="0" fontId="1" fillId="0" borderId="28" xfId="0" applyNumberFormat="1" applyFont="1" applyFill="1" applyBorder="1" applyAlignment="1" applyProtection="1">
      <alignment horizontal="center"/>
      <protection hidden="1"/>
    </xf>
    <xf numFmtId="0" fontId="1" fillId="0" borderId="24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166" fontId="2" fillId="0" borderId="10" xfId="0" applyNumberFormat="1" applyFont="1" applyFill="1" applyBorder="1" applyAlignment="1" applyProtection="1">
      <alignment wrapText="1"/>
      <protection hidden="1"/>
    </xf>
    <xf numFmtId="166" fontId="2" fillId="0" borderId="9" xfId="0" applyNumberFormat="1" applyFont="1" applyFill="1" applyBorder="1" applyAlignment="1" applyProtection="1">
      <alignment wrapText="1"/>
      <protection hidden="1"/>
    </xf>
    <xf numFmtId="166" fontId="2" fillId="0" borderId="2" xfId="0" applyNumberFormat="1" applyFont="1" applyFill="1" applyBorder="1" applyAlignment="1" applyProtection="1">
      <alignment wrapText="1"/>
      <protection hidden="1"/>
    </xf>
    <xf numFmtId="167" fontId="6" fillId="0" borderId="8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32" xfId="0" applyNumberFormat="1" applyFont="1" applyFill="1" applyBorder="1" applyAlignment="1" applyProtection="1">
      <alignment horizontal="center" vertical="center"/>
      <protection hidden="1"/>
    </xf>
    <xf numFmtId="0" fontId="1" fillId="0" borderId="33" xfId="0" applyNumberFormat="1" applyFont="1" applyFill="1" applyBorder="1" applyAlignment="1" applyProtection="1">
      <alignment horizontal="center" vertical="center"/>
      <protection hidden="1"/>
    </xf>
    <xf numFmtId="0" fontId="1" fillId="0" borderId="34" xfId="0" applyNumberFormat="1" applyFont="1" applyFill="1" applyBorder="1" applyAlignment="1" applyProtection="1">
      <alignment horizontal="center" vertical="center"/>
      <protection hidden="1"/>
    </xf>
    <xf numFmtId="0" fontId="1" fillId="0" borderId="35" xfId="0" applyNumberFormat="1" applyFont="1" applyFill="1" applyBorder="1" applyAlignment="1" applyProtection="1">
      <alignment horizontal="center" vertical="center"/>
      <protection hidden="1"/>
    </xf>
    <xf numFmtId="0" fontId="1" fillId="0" borderId="36" xfId="0" applyNumberFormat="1" applyFont="1" applyFill="1" applyBorder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6" fillId="0" borderId="9" xfId="0" applyNumberFormat="1" applyFont="1" applyFill="1" applyBorder="1" applyAlignment="1" applyProtection="1">
      <alignment horizontal="left" wrapText="1"/>
      <protection hidden="1"/>
    </xf>
    <xf numFmtId="166" fontId="2" fillId="0" borderId="9" xfId="0" applyNumberFormat="1" applyFont="1" applyFill="1" applyBorder="1" applyAlignment="1" applyProtection="1">
      <alignment horizontal="left" wrapText="1"/>
      <protection hidden="1"/>
    </xf>
    <xf numFmtId="0" fontId="1" fillId="0" borderId="5" xfId="0" applyNumberFormat="1" applyFont="1" applyFill="1" applyBorder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/>
      <protection hidden="1"/>
    </xf>
    <xf numFmtId="0" fontId="1" fillId="0" borderId="31" xfId="0" applyNumberFormat="1" applyFont="1" applyFill="1" applyBorder="1" applyAlignment="1" applyProtection="1">
      <alignment horizontal="center"/>
      <protection hidden="1"/>
    </xf>
    <xf numFmtId="0" fontId="1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166" fontId="2" fillId="0" borderId="15" xfId="0" applyNumberFormat="1" applyFont="1" applyFill="1" applyBorder="1" applyAlignment="1" applyProtection="1">
      <alignment wrapText="1"/>
      <protection hidden="1"/>
    </xf>
    <xf numFmtId="166" fontId="2" fillId="0" borderId="14" xfId="0" applyNumberFormat="1" applyFont="1" applyFill="1" applyBorder="1" applyAlignment="1" applyProtection="1">
      <alignment wrapText="1"/>
      <protection hidden="1"/>
    </xf>
    <xf numFmtId="166" fontId="2" fillId="0" borderId="27" xfId="0" applyNumberFormat="1" applyFont="1" applyFill="1" applyBorder="1" applyAlignment="1" applyProtection="1">
      <alignment wrapText="1"/>
      <protection hidden="1"/>
    </xf>
    <xf numFmtId="166" fontId="2" fillId="0" borderId="10" xfId="0" applyNumberFormat="1" applyFont="1" applyFill="1" applyBorder="1" applyAlignment="1" applyProtection="1">
      <alignment wrapText="1"/>
      <protection hidden="1"/>
    </xf>
    <xf numFmtId="166" fontId="2" fillId="0" borderId="9" xfId="0" applyNumberFormat="1" applyFont="1" applyFill="1" applyBorder="1" applyAlignment="1" applyProtection="1">
      <alignment wrapText="1"/>
      <protection hidden="1"/>
    </xf>
    <xf numFmtId="166" fontId="2" fillId="0" borderId="2" xfId="0" applyNumberFormat="1" applyFont="1" applyFill="1" applyBorder="1" applyAlignment="1" applyProtection="1">
      <alignment wrapText="1"/>
      <protection hidden="1"/>
    </xf>
    <xf numFmtId="166" fontId="2" fillId="0" borderId="9" xfId="0" applyNumberFormat="1" applyFont="1" applyFill="1" applyBorder="1" applyAlignment="1" applyProtection="1">
      <alignment horizontal="left" vertical="top" wrapText="1"/>
      <protection hidden="1"/>
    </xf>
    <xf numFmtId="166" fontId="6" fillId="0" borderId="9" xfId="0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showGridLines="0" tabSelected="1" workbookViewId="0">
      <selection activeCell="E3" sqref="E3:L4"/>
    </sheetView>
  </sheetViews>
  <sheetFormatPr defaultColWidth="9.140625" defaultRowHeight="12.75" x14ac:dyDescent="0.2"/>
  <cols>
    <col min="1" max="1" width="1.42578125" customWidth="1"/>
    <col min="2" max="4" width="0" hidden="1" customWidth="1"/>
    <col min="5" max="8" width="0.5703125" customWidth="1"/>
    <col min="9" max="11" width="0" hidden="1" customWidth="1"/>
    <col min="12" max="12" width="57.140625" customWidth="1"/>
    <col min="13" max="15" width="0" hidden="1" customWidth="1"/>
    <col min="16" max="16" width="11.42578125" customWidth="1"/>
    <col min="17" max="17" width="13.28515625" customWidth="1"/>
    <col min="18" max="18" width="9.140625" hidden="1" customWidth="1"/>
    <col min="19" max="19" width="11.7109375" customWidth="1"/>
    <col min="20" max="20" width="14.7109375" customWidth="1"/>
    <col min="21" max="21" width="0" hidden="1" customWidth="1"/>
    <col min="22" max="247" width="9.140625" customWidth="1"/>
  </cols>
  <sheetData>
    <row r="1" spans="1:22" ht="23.25" customHeight="1" x14ac:dyDescent="0.2">
      <c r="A1" s="1"/>
      <c r="B1" s="1"/>
      <c r="C1" s="1"/>
      <c r="D1" s="1"/>
      <c r="E1" s="35" t="s">
        <v>132</v>
      </c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1"/>
      <c r="V1" s="1"/>
    </row>
    <row r="2" spans="1:22" ht="23.25" customHeight="1" thickBot="1" x14ac:dyDescent="0.25">
      <c r="A2" s="1"/>
      <c r="B2" s="1"/>
      <c r="C2" s="1"/>
      <c r="D2" s="1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1"/>
      <c r="V2" s="1"/>
    </row>
    <row r="3" spans="1:22" ht="18" customHeight="1" x14ac:dyDescent="0.2">
      <c r="A3" s="24"/>
      <c r="B3" s="27"/>
      <c r="C3" s="26"/>
      <c r="D3" s="26"/>
      <c r="E3" s="36" t="s">
        <v>107</v>
      </c>
      <c r="F3" s="37"/>
      <c r="G3" s="37"/>
      <c r="H3" s="37"/>
      <c r="I3" s="37"/>
      <c r="J3" s="37"/>
      <c r="K3" s="37"/>
      <c r="L3" s="38"/>
      <c r="M3" s="49" t="s">
        <v>108</v>
      </c>
      <c r="N3" s="50"/>
      <c r="O3" s="50"/>
      <c r="P3" s="50"/>
      <c r="Q3" s="42" t="s">
        <v>110</v>
      </c>
      <c r="R3" s="25"/>
      <c r="S3" s="55" t="s">
        <v>131</v>
      </c>
      <c r="T3" s="53" t="s">
        <v>111</v>
      </c>
      <c r="U3" s="23"/>
      <c r="V3" s="1"/>
    </row>
    <row r="4" spans="1:22" ht="71.25" customHeight="1" thickBot="1" x14ac:dyDescent="0.25">
      <c r="A4" s="22"/>
      <c r="B4" s="28"/>
      <c r="C4" s="29" t="s">
        <v>107</v>
      </c>
      <c r="D4" s="20"/>
      <c r="E4" s="39"/>
      <c r="F4" s="40"/>
      <c r="G4" s="40"/>
      <c r="H4" s="40"/>
      <c r="I4" s="40"/>
      <c r="J4" s="40"/>
      <c r="K4" s="40"/>
      <c r="L4" s="41"/>
      <c r="M4" s="51"/>
      <c r="N4" s="52"/>
      <c r="O4" s="52"/>
      <c r="P4" s="52"/>
      <c r="Q4" s="43"/>
      <c r="R4" s="21" t="s">
        <v>106</v>
      </c>
      <c r="S4" s="56"/>
      <c r="T4" s="54"/>
      <c r="U4" s="20"/>
      <c r="V4" s="1"/>
    </row>
    <row r="5" spans="1:22" ht="12.75" customHeight="1" thickBot="1" x14ac:dyDescent="0.25">
      <c r="A5" s="4"/>
      <c r="B5" s="30"/>
      <c r="C5" s="26">
        <v>1</v>
      </c>
      <c r="D5" s="26"/>
      <c r="E5" s="46">
        <v>1</v>
      </c>
      <c r="F5" s="47"/>
      <c r="G5" s="47"/>
      <c r="H5" s="47"/>
      <c r="I5" s="47"/>
      <c r="J5" s="47"/>
      <c r="K5" s="47"/>
      <c r="L5" s="48"/>
      <c r="M5" s="19">
        <v>2</v>
      </c>
      <c r="N5" s="18">
        <v>3</v>
      </c>
      <c r="O5" s="19">
        <v>4</v>
      </c>
      <c r="P5" s="16">
        <v>2</v>
      </c>
      <c r="Q5" s="19">
        <v>3</v>
      </c>
      <c r="R5" s="17">
        <v>9</v>
      </c>
      <c r="S5" s="16">
        <v>4</v>
      </c>
      <c r="T5" s="15">
        <v>5</v>
      </c>
      <c r="U5" s="14"/>
      <c r="V5" s="1"/>
    </row>
    <row r="6" spans="1:22" ht="21.75" customHeight="1" thickBot="1" x14ac:dyDescent="0.25">
      <c r="A6" s="6"/>
      <c r="B6" s="60" t="s">
        <v>105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2"/>
      <c r="P6" s="13" t="s">
        <v>104</v>
      </c>
      <c r="Q6" s="12">
        <v>8785061.3800000008</v>
      </c>
      <c r="R6" s="13" t="s">
        <v>104</v>
      </c>
      <c r="S6" s="12">
        <v>8428497.9900000002</v>
      </c>
      <c r="T6" s="11">
        <f>S6-Q6</f>
        <v>-356563.3900000006</v>
      </c>
      <c r="U6" s="10"/>
      <c r="V6" s="5"/>
    </row>
    <row r="7" spans="1:22" ht="21.75" customHeight="1" thickBot="1" x14ac:dyDescent="0.25">
      <c r="A7" s="6"/>
      <c r="B7" s="63" t="s">
        <v>103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5"/>
      <c r="P7" s="9" t="s">
        <v>102</v>
      </c>
      <c r="Q7" s="8">
        <v>3946282.77</v>
      </c>
      <c r="R7" s="9" t="s">
        <v>102</v>
      </c>
      <c r="S7" s="8">
        <v>4768189.18</v>
      </c>
      <c r="T7" s="11">
        <f t="shared" ref="T7:T68" si="0">S7-Q7</f>
        <v>821906.40999999968</v>
      </c>
      <c r="U7" s="7"/>
      <c r="V7" s="5"/>
    </row>
    <row r="8" spans="1:22" ht="12.75" customHeight="1" thickBot="1" x14ac:dyDescent="0.25">
      <c r="A8" s="6"/>
      <c r="B8" s="63" t="s">
        <v>101</v>
      </c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5"/>
      <c r="P8" s="9" t="s">
        <v>100</v>
      </c>
      <c r="Q8" s="8">
        <v>1323570.45</v>
      </c>
      <c r="R8" s="9" t="s">
        <v>100</v>
      </c>
      <c r="S8" s="8">
        <v>1967787.18</v>
      </c>
      <c r="T8" s="11">
        <f t="shared" si="0"/>
        <v>644216.73</v>
      </c>
      <c r="U8" s="7"/>
      <c r="V8" s="5"/>
    </row>
    <row r="9" spans="1:22" ht="12.75" customHeight="1" thickBot="1" x14ac:dyDescent="0.25">
      <c r="A9" s="6"/>
      <c r="B9" s="63" t="s">
        <v>99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5"/>
      <c r="P9" s="9" t="s">
        <v>98</v>
      </c>
      <c r="Q9" s="8">
        <v>1329796.5900000001</v>
      </c>
      <c r="R9" s="9" t="s">
        <v>98</v>
      </c>
      <c r="S9" s="8">
        <v>1634787.32</v>
      </c>
      <c r="T9" s="11">
        <f t="shared" si="0"/>
        <v>304990.73</v>
      </c>
      <c r="U9" s="7"/>
      <c r="V9" s="5"/>
    </row>
    <row r="10" spans="1:22" ht="12.75" customHeight="1" thickBot="1" x14ac:dyDescent="0.25">
      <c r="A10" s="6"/>
      <c r="B10" s="63" t="s">
        <v>97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5"/>
      <c r="P10" s="9" t="s">
        <v>96</v>
      </c>
      <c r="Q10" s="8">
        <v>141915.73000000001</v>
      </c>
      <c r="R10" s="9" t="s">
        <v>96</v>
      </c>
      <c r="S10" s="8">
        <v>177114.93</v>
      </c>
      <c r="T10" s="11">
        <f t="shared" si="0"/>
        <v>35199.199999999983</v>
      </c>
      <c r="U10" s="7"/>
      <c r="V10" s="5"/>
    </row>
    <row r="11" spans="1:22" ht="21.75" customHeight="1" thickBot="1" x14ac:dyDescent="0.25">
      <c r="A11" s="6"/>
      <c r="B11" s="63" t="s">
        <v>95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5"/>
      <c r="P11" s="9" t="s">
        <v>94</v>
      </c>
      <c r="Q11" s="8">
        <v>1151000</v>
      </c>
      <c r="R11" s="9" t="s">
        <v>94</v>
      </c>
      <c r="S11" s="8">
        <v>987399.75</v>
      </c>
      <c r="T11" s="11">
        <f t="shared" si="0"/>
        <v>-163600.25</v>
      </c>
      <c r="U11" s="7"/>
      <c r="V11" s="5"/>
    </row>
    <row r="12" spans="1:22" ht="21.75" customHeight="1" thickBot="1" x14ac:dyDescent="0.25">
      <c r="A12" s="6"/>
      <c r="B12" s="31"/>
      <c r="C12" s="32"/>
      <c r="D12" s="32"/>
      <c r="E12" s="45" t="s">
        <v>122</v>
      </c>
      <c r="F12" s="45"/>
      <c r="G12" s="45"/>
      <c r="H12" s="45"/>
      <c r="I12" s="45"/>
      <c r="J12" s="45"/>
      <c r="K12" s="45"/>
      <c r="L12" s="45"/>
      <c r="M12" s="32"/>
      <c r="N12" s="32"/>
      <c r="O12" s="33"/>
      <c r="P12" s="9" t="s">
        <v>113</v>
      </c>
      <c r="Q12" s="8">
        <v>0</v>
      </c>
      <c r="R12" s="9" t="s">
        <v>113</v>
      </c>
      <c r="S12" s="8">
        <v>1100</v>
      </c>
      <c r="T12" s="11">
        <f t="shared" si="0"/>
        <v>1100</v>
      </c>
      <c r="U12" s="7"/>
      <c r="V12" s="5"/>
    </row>
    <row r="13" spans="1:22" ht="21.75" customHeight="1" thickBot="1" x14ac:dyDescent="0.25">
      <c r="A13" s="6"/>
      <c r="B13" s="63" t="s">
        <v>93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5"/>
      <c r="P13" s="9" t="s">
        <v>92</v>
      </c>
      <c r="Q13" s="8">
        <v>3386399.75</v>
      </c>
      <c r="R13" s="9" t="s">
        <v>92</v>
      </c>
      <c r="S13" s="8">
        <v>2848097.57</v>
      </c>
      <c r="T13" s="11">
        <f t="shared" si="0"/>
        <v>-538302.18000000017</v>
      </c>
      <c r="U13" s="7"/>
      <c r="V13" s="5"/>
    </row>
    <row r="14" spans="1:22" ht="21.75" customHeight="1" thickBot="1" x14ac:dyDescent="0.25">
      <c r="A14" s="6"/>
      <c r="B14" s="63" t="s">
        <v>91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5"/>
      <c r="P14" s="9" t="s">
        <v>90</v>
      </c>
      <c r="Q14" s="8">
        <v>3386399.75</v>
      </c>
      <c r="R14" s="9" t="s">
        <v>90</v>
      </c>
      <c r="S14" s="8">
        <v>2848097.57</v>
      </c>
      <c r="T14" s="11">
        <f t="shared" si="0"/>
        <v>-538302.18000000017</v>
      </c>
      <c r="U14" s="7"/>
      <c r="V14" s="5"/>
    </row>
    <row r="15" spans="1:22" ht="21.75" customHeight="1" thickBot="1" x14ac:dyDescent="0.25">
      <c r="A15" s="6"/>
      <c r="B15" s="63" t="s">
        <v>89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5"/>
      <c r="P15" s="9" t="s">
        <v>88</v>
      </c>
      <c r="Q15" s="8">
        <v>1243031.76</v>
      </c>
      <c r="R15" s="9" t="s">
        <v>88</v>
      </c>
      <c r="S15" s="8">
        <v>812211.24</v>
      </c>
      <c r="T15" s="11">
        <f t="shared" si="0"/>
        <v>-430820.52</v>
      </c>
      <c r="U15" s="7"/>
      <c r="V15" s="5"/>
    </row>
    <row r="16" spans="1:22" ht="32.25" customHeight="1" thickBot="1" x14ac:dyDescent="0.25">
      <c r="A16" s="6"/>
      <c r="B16" s="63" t="s">
        <v>87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5"/>
      <c r="P16" s="9" t="s">
        <v>86</v>
      </c>
      <c r="Q16" s="8">
        <v>1075791.2</v>
      </c>
      <c r="R16" s="9" t="s">
        <v>86</v>
      </c>
      <c r="S16" s="8">
        <v>625830</v>
      </c>
      <c r="T16" s="11">
        <f t="shared" si="0"/>
        <v>-449961.19999999995</v>
      </c>
      <c r="U16" s="7"/>
      <c r="V16" s="5"/>
    </row>
    <row r="17" spans="1:22" ht="42.75" customHeight="1" thickBot="1" x14ac:dyDescent="0.25">
      <c r="A17" s="6"/>
      <c r="B17" s="63" t="s">
        <v>85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5"/>
      <c r="P17" s="9" t="s">
        <v>84</v>
      </c>
      <c r="Q17" s="8">
        <v>167240.56</v>
      </c>
      <c r="R17" s="9" t="s">
        <v>84</v>
      </c>
      <c r="S17" s="8">
        <v>186381.24</v>
      </c>
      <c r="T17" s="11">
        <f t="shared" si="0"/>
        <v>19140.679999999993</v>
      </c>
      <c r="U17" s="7"/>
      <c r="V17" s="5"/>
    </row>
    <row r="18" spans="1:22" ht="21.75" customHeight="1" thickBot="1" x14ac:dyDescent="0.25">
      <c r="A18" s="6"/>
      <c r="B18" s="63" t="s">
        <v>83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5"/>
      <c r="P18" s="9" t="s">
        <v>82</v>
      </c>
      <c r="Q18" s="8">
        <v>209347.1</v>
      </c>
      <c r="R18" s="9" t="s">
        <v>82</v>
      </c>
      <c r="S18" s="8">
        <v>0</v>
      </c>
      <c r="T18" s="11">
        <f t="shared" si="0"/>
        <v>-209347.1</v>
      </c>
      <c r="U18" s="7"/>
      <c r="V18" s="5"/>
    </row>
    <row r="19" spans="1:22" ht="12.75" customHeight="1" thickBot="1" x14ac:dyDescent="0.25">
      <c r="A19" s="6"/>
      <c r="B19" s="63" t="s">
        <v>81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5"/>
      <c r="P19" s="9" t="s">
        <v>80</v>
      </c>
      <c r="Q19" s="8">
        <v>209347.1</v>
      </c>
      <c r="R19" s="9" t="s">
        <v>80</v>
      </c>
      <c r="S19" s="8">
        <v>0</v>
      </c>
      <c r="T19" s="11">
        <f t="shared" si="0"/>
        <v>-209347.1</v>
      </c>
      <c r="U19" s="7"/>
      <c r="V19" s="5"/>
    </row>
    <row r="20" spans="1:22" ht="21.75" customHeight="1" thickBot="1" x14ac:dyDescent="0.25">
      <c r="A20" s="6"/>
      <c r="B20" s="63" t="s">
        <v>79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5"/>
      <c r="P20" s="9" t="s">
        <v>78</v>
      </c>
      <c r="Q20" s="8">
        <v>114670433.39</v>
      </c>
      <c r="R20" s="9" t="s">
        <v>78</v>
      </c>
      <c r="S20" s="8">
        <v>126996292.42</v>
      </c>
      <c r="T20" s="11">
        <f t="shared" si="0"/>
        <v>12325859.030000001</v>
      </c>
      <c r="U20" s="7"/>
      <c r="V20" s="5"/>
    </row>
    <row r="21" spans="1:22" ht="12.75" customHeight="1" thickBot="1" x14ac:dyDescent="0.25">
      <c r="A21" s="6"/>
      <c r="B21" s="63" t="s">
        <v>77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5"/>
      <c r="P21" s="9" t="s">
        <v>76</v>
      </c>
      <c r="Q21" s="8">
        <v>114670433.39</v>
      </c>
      <c r="R21" s="9" t="s">
        <v>76</v>
      </c>
      <c r="S21" s="8">
        <v>126936168.04000001</v>
      </c>
      <c r="T21" s="11">
        <f t="shared" si="0"/>
        <v>12265734.650000006</v>
      </c>
      <c r="U21" s="7"/>
      <c r="V21" s="5"/>
    </row>
    <row r="22" spans="1:22" ht="32.25" customHeight="1" thickBot="1" x14ac:dyDescent="0.25">
      <c r="A22" s="6"/>
      <c r="B22" s="63" t="s">
        <v>75</v>
      </c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5"/>
      <c r="P22" s="9" t="s">
        <v>74</v>
      </c>
      <c r="Q22" s="8">
        <v>13779058.039999999</v>
      </c>
      <c r="R22" s="9" t="s">
        <v>74</v>
      </c>
      <c r="S22" s="8">
        <v>12532974.140000001</v>
      </c>
      <c r="T22" s="11">
        <f t="shared" si="0"/>
        <v>-1246083.8999999985</v>
      </c>
      <c r="U22" s="7"/>
      <c r="V22" s="5"/>
    </row>
    <row r="23" spans="1:22" ht="42.75" customHeight="1" thickBot="1" x14ac:dyDescent="0.25">
      <c r="A23" s="6"/>
      <c r="B23" s="63" t="s">
        <v>73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5"/>
      <c r="P23" s="9" t="s">
        <v>72</v>
      </c>
      <c r="Q23" s="8">
        <v>5563511.3799999999</v>
      </c>
      <c r="R23" s="9" t="s">
        <v>72</v>
      </c>
      <c r="S23" s="8">
        <v>5534459.2999999998</v>
      </c>
      <c r="T23" s="11">
        <f t="shared" si="0"/>
        <v>-29052.080000000075</v>
      </c>
      <c r="U23" s="7"/>
      <c r="V23" s="5"/>
    </row>
    <row r="24" spans="1:22" ht="53.25" customHeight="1" thickBot="1" x14ac:dyDescent="0.25">
      <c r="A24" s="6"/>
      <c r="B24" s="63" t="s">
        <v>71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5"/>
      <c r="P24" s="9" t="s">
        <v>70</v>
      </c>
      <c r="Q24" s="8">
        <v>13967654.130000001</v>
      </c>
      <c r="R24" s="9" t="s">
        <v>70</v>
      </c>
      <c r="S24" s="8">
        <v>12769105.75</v>
      </c>
      <c r="T24" s="11">
        <f t="shared" si="0"/>
        <v>-1198548.3800000008</v>
      </c>
      <c r="U24" s="7"/>
      <c r="V24" s="5"/>
    </row>
    <row r="25" spans="1:22" ht="63.75" customHeight="1" thickBot="1" x14ac:dyDescent="0.25">
      <c r="A25" s="6"/>
      <c r="B25" s="63" t="s">
        <v>69</v>
      </c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5"/>
      <c r="P25" s="9" t="s">
        <v>68</v>
      </c>
      <c r="Q25" s="8">
        <v>0</v>
      </c>
      <c r="R25" s="9" t="s">
        <v>68</v>
      </c>
      <c r="S25" s="8">
        <v>11022.22</v>
      </c>
      <c r="T25" s="11">
        <f t="shared" si="0"/>
        <v>11022.22</v>
      </c>
      <c r="U25" s="7"/>
      <c r="V25" s="5"/>
    </row>
    <row r="26" spans="1:22" ht="21.75" customHeight="1" thickBot="1" x14ac:dyDescent="0.25">
      <c r="A26" s="6"/>
      <c r="B26" s="63" t="s">
        <v>67</v>
      </c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5"/>
      <c r="P26" s="9" t="s">
        <v>66</v>
      </c>
      <c r="Q26" s="8">
        <v>6261016.3300000001</v>
      </c>
      <c r="R26" s="9" t="s">
        <v>66</v>
      </c>
      <c r="S26" s="8">
        <v>7768702.5</v>
      </c>
      <c r="T26" s="11">
        <f t="shared" si="0"/>
        <v>1507686.17</v>
      </c>
      <c r="U26" s="7"/>
      <c r="V26" s="5"/>
    </row>
    <row r="27" spans="1:22" ht="32.25" customHeight="1" thickBot="1" x14ac:dyDescent="0.25">
      <c r="A27" s="6"/>
      <c r="B27" s="63" t="s">
        <v>65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5"/>
      <c r="P27" s="9" t="s">
        <v>64</v>
      </c>
      <c r="Q27" s="8">
        <v>3506578.51</v>
      </c>
      <c r="R27" s="9" t="s">
        <v>64</v>
      </c>
      <c r="S27" s="8">
        <v>2706040.47</v>
      </c>
      <c r="T27" s="11">
        <f t="shared" si="0"/>
        <v>-800538.03999999957</v>
      </c>
      <c r="U27" s="7"/>
      <c r="V27" s="5"/>
    </row>
    <row r="28" spans="1:22" ht="12.75" customHeight="1" thickBot="1" x14ac:dyDescent="0.25">
      <c r="A28" s="6"/>
      <c r="B28" s="63" t="s">
        <v>63</v>
      </c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5"/>
      <c r="P28" s="9" t="s">
        <v>62</v>
      </c>
      <c r="Q28" s="8">
        <v>2401856.39</v>
      </c>
      <c r="R28" s="9" t="s">
        <v>62</v>
      </c>
      <c r="S28" s="8">
        <v>3005592.8</v>
      </c>
      <c r="T28" s="11">
        <f t="shared" si="0"/>
        <v>603736.40999999968</v>
      </c>
      <c r="U28" s="7"/>
      <c r="V28" s="5"/>
    </row>
    <row r="29" spans="1:22" ht="63.75" customHeight="1" thickBot="1" x14ac:dyDescent="0.25">
      <c r="A29" s="6"/>
      <c r="B29" s="63" t="s">
        <v>61</v>
      </c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5"/>
      <c r="P29" s="9" t="s">
        <v>60</v>
      </c>
      <c r="Q29" s="8">
        <v>1745573.92</v>
      </c>
      <c r="R29" s="9" t="s">
        <v>60</v>
      </c>
      <c r="S29" s="8">
        <v>1794902.48</v>
      </c>
      <c r="T29" s="11">
        <f t="shared" si="0"/>
        <v>49328.560000000056</v>
      </c>
      <c r="U29" s="7"/>
      <c r="V29" s="5"/>
    </row>
    <row r="30" spans="1:22" ht="53.25" customHeight="1" thickBot="1" x14ac:dyDescent="0.25">
      <c r="A30" s="6"/>
      <c r="B30" s="63" t="s">
        <v>59</v>
      </c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5"/>
      <c r="P30" s="9" t="s">
        <v>58</v>
      </c>
      <c r="Q30" s="8">
        <v>2575777.7200000002</v>
      </c>
      <c r="R30" s="9"/>
      <c r="S30" s="8">
        <v>0</v>
      </c>
      <c r="T30" s="11">
        <f t="shared" si="0"/>
        <v>-2575777.7200000002</v>
      </c>
      <c r="U30" s="7"/>
      <c r="V30" s="5"/>
    </row>
    <row r="31" spans="1:22" ht="74.25" customHeight="1" thickBot="1" x14ac:dyDescent="0.25">
      <c r="A31" s="6"/>
      <c r="B31" s="63" t="s">
        <v>57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5"/>
      <c r="P31" s="9" t="s">
        <v>56</v>
      </c>
      <c r="Q31" s="8">
        <v>64377.120000000003</v>
      </c>
      <c r="R31" s="9" t="s">
        <v>56</v>
      </c>
      <c r="S31" s="8">
        <v>342540.74</v>
      </c>
      <c r="T31" s="11">
        <f t="shared" si="0"/>
        <v>278163.62</v>
      </c>
      <c r="U31" s="7"/>
      <c r="V31" s="5"/>
    </row>
    <row r="32" spans="1:22" ht="74.25" customHeight="1" thickBot="1" x14ac:dyDescent="0.25">
      <c r="A32" s="6"/>
      <c r="B32" s="63" t="s">
        <v>55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5"/>
      <c r="P32" s="9" t="s">
        <v>54</v>
      </c>
      <c r="Q32" s="8">
        <v>56250128.68</v>
      </c>
      <c r="R32" s="9" t="s">
        <v>54</v>
      </c>
      <c r="S32" s="8">
        <v>67351120.219999999</v>
      </c>
      <c r="T32" s="11">
        <f t="shared" si="0"/>
        <v>11100991.539999999</v>
      </c>
      <c r="U32" s="7"/>
      <c r="V32" s="5"/>
    </row>
    <row r="33" spans="1:22" ht="84.75" customHeight="1" thickBot="1" x14ac:dyDescent="0.25">
      <c r="A33" s="6"/>
      <c r="B33" s="63" t="s">
        <v>53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5"/>
      <c r="P33" s="9" t="s">
        <v>52</v>
      </c>
      <c r="Q33" s="8">
        <v>1479997.47</v>
      </c>
      <c r="R33" s="9" t="s">
        <v>52</v>
      </c>
      <c r="S33" s="8">
        <v>2825019.25</v>
      </c>
      <c r="T33" s="11">
        <f t="shared" si="0"/>
        <v>1345021.78</v>
      </c>
      <c r="U33" s="7"/>
      <c r="V33" s="5"/>
    </row>
    <row r="34" spans="1:22" ht="38.25" customHeight="1" thickBot="1" x14ac:dyDescent="0.25">
      <c r="A34" s="6"/>
      <c r="B34" s="31"/>
      <c r="C34" s="32"/>
      <c r="D34" s="32"/>
      <c r="E34" s="66" t="s">
        <v>123</v>
      </c>
      <c r="F34" s="66"/>
      <c r="G34" s="66"/>
      <c r="H34" s="66"/>
      <c r="I34" s="66"/>
      <c r="J34" s="66"/>
      <c r="K34" s="66"/>
      <c r="L34" s="66"/>
      <c r="M34" s="32"/>
      <c r="N34" s="32"/>
      <c r="O34" s="33"/>
      <c r="P34" s="9"/>
      <c r="Q34" s="8"/>
      <c r="R34" s="9" t="s">
        <v>114</v>
      </c>
      <c r="S34" s="8">
        <v>1757054.19</v>
      </c>
      <c r="T34" s="11">
        <f t="shared" si="0"/>
        <v>1757054.19</v>
      </c>
      <c r="U34" s="7"/>
      <c r="V34" s="5"/>
    </row>
    <row r="35" spans="1:22" ht="32.25" customHeight="1" thickBot="1" x14ac:dyDescent="0.25">
      <c r="A35" s="6"/>
      <c r="B35" s="63" t="s">
        <v>51</v>
      </c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5"/>
      <c r="P35" s="9" t="s">
        <v>50</v>
      </c>
      <c r="Q35" s="8">
        <v>6111.31</v>
      </c>
      <c r="R35" s="9" t="s">
        <v>50</v>
      </c>
      <c r="S35" s="8">
        <v>0</v>
      </c>
      <c r="T35" s="11">
        <f t="shared" si="0"/>
        <v>-6111.31</v>
      </c>
      <c r="U35" s="7"/>
      <c r="V35" s="5"/>
    </row>
    <row r="36" spans="1:22" ht="72.75" customHeight="1" thickBot="1" x14ac:dyDescent="0.25">
      <c r="A36" s="6"/>
      <c r="B36" s="31"/>
      <c r="C36" s="32"/>
      <c r="D36" s="32"/>
      <c r="E36" s="66" t="s">
        <v>124</v>
      </c>
      <c r="F36" s="66"/>
      <c r="G36" s="66"/>
      <c r="H36" s="66"/>
      <c r="I36" s="66"/>
      <c r="J36" s="66"/>
      <c r="K36" s="66"/>
      <c r="L36" s="66"/>
      <c r="M36" s="32"/>
      <c r="N36" s="32"/>
      <c r="O36" s="33"/>
      <c r="P36" s="9" t="s">
        <v>115</v>
      </c>
      <c r="Q36" s="8">
        <v>0</v>
      </c>
      <c r="R36" s="9" t="s">
        <v>115</v>
      </c>
      <c r="S36" s="8">
        <v>647151.31000000006</v>
      </c>
      <c r="T36" s="11">
        <f t="shared" si="0"/>
        <v>647151.31000000006</v>
      </c>
      <c r="U36" s="7"/>
      <c r="V36" s="5"/>
    </row>
    <row r="37" spans="1:22" ht="32.25" customHeight="1" thickBot="1" x14ac:dyDescent="0.25">
      <c r="A37" s="6"/>
      <c r="B37" s="63" t="s">
        <v>49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5"/>
      <c r="P37" s="9" t="s">
        <v>48</v>
      </c>
      <c r="Q37" s="8">
        <v>4119775.67</v>
      </c>
      <c r="R37" s="9" t="s">
        <v>48</v>
      </c>
      <c r="S37" s="8">
        <v>4070372.87</v>
      </c>
      <c r="T37" s="11">
        <f t="shared" si="0"/>
        <v>-49402.799999999814</v>
      </c>
      <c r="U37" s="7"/>
      <c r="V37" s="5"/>
    </row>
    <row r="38" spans="1:22" ht="32.25" customHeight="1" thickBot="1" x14ac:dyDescent="0.25">
      <c r="A38" s="6"/>
      <c r="B38" s="63" t="s">
        <v>47</v>
      </c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5"/>
      <c r="P38" s="9" t="s">
        <v>46</v>
      </c>
      <c r="Q38" s="8">
        <v>2674660.17</v>
      </c>
      <c r="R38" s="9" t="s">
        <v>46</v>
      </c>
      <c r="S38" s="8">
        <v>3333195.65</v>
      </c>
      <c r="T38" s="11">
        <f t="shared" si="0"/>
        <v>658535.48</v>
      </c>
      <c r="U38" s="7"/>
      <c r="V38" s="5"/>
    </row>
    <row r="39" spans="1:22" ht="84.75" customHeight="1" thickBot="1" x14ac:dyDescent="0.25">
      <c r="A39" s="6"/>
      <c r="B39" s="63" t="s">
        <v>45</v>
      </c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5"/>
      <c r="P39" s="9" t="s">
        <v>44</v>
      </c>
      <c r="Q39" s="8">
        <v>274356.55</v>
      </c>
      <c r="R39" s="9" t="s">
        <v>44</v>
      </c>
      <c r="S39" s="8">
        <v>486738.43</v>
      </c>
      <c r="T39" s="11">
        <f t="shared" si="0"/>
        <v>212381.88</v>
      </c>
      <c r="U39" s="7"/>
      <c r="V39" s="5"/>
    </row>
    <row r="40" spans="1:22" ht="26.25" customHeight="1" thickBot="1" x14ac:dyDescent="0.25">
      <c r="A40" s="6"/>
      <c r="B40" s="31"/>
      <c r="C40" s="32"/>
      <c r="D40" s="32"/>
      <c r="E40" s="44" t="s">
        <v>112</v>
      </c>
      <c r="F40" s="44"/>
      <c r="G40" s="44"/>
      <c r="H40" s="44"/>
      <c r="I40" s="44"/>
      <c r="J40" s="44"/>
      <c r="K40" s="44"/>
      <c r="L40" s="44"/>
      <c r="M40" s="32"/>
      <c r="N40" s="32"/>
      <c r="O40" s="33"/>
      <c r="P40" s="34" t="s">
        <v>109</v>
      </c>
      <c r="Q40" s="8">
        <v>0</v>
      </c>
      <c r="R40" s="9" t="s">
        <v>109</v>
      </c>
      <c r="S40" s="8">
        <v>175.72</v>
      </c>
      <c r="T40" s="11">
        <f t="shared" si="0"/>
        <v>175.72</v>
      </c>
      <c r="U40" s="7"/>
      <c r="V40" s="5"/>
    </row>
    <row r="41" spans="1:22" ht="26.25" customHeight="1" thickBot="1" x14ac:dyDescent="0.25">
      <c r="A41" s="6"/>
      <c r="B41" s="31"/>
      <c r="C41" s="32"/>
      <c r="D41" s="32"/>
      <c r="E41" s="67" t="s">
        <v>125</v>
      </c>
      <c r="F41" s="67"/>
      <c r="G41" s="67"/>
      <c r="H41" s="67"/>
      <c r="I41" s="67"/>
      <c r="J41" s="67"/>
      <c r="K41" s="67"/>
      <c r="L41" s="67"/>
      <c r="M41" s="32"/>
      <c r="N41" s="32"/>
      <c r="O41" s="33"/>
      <c r="P41" s="9" t="s">
        <v>116</v>
      </c>
      <c r="Q41" s="8">
        <v>0</v>
      </c>
      <c r="R41" s="9" t="s">
        <v>116</v>
      </c>
      <c r="S41" s="8">
        <v>60124.38</v>
      </c>
      <c r="T41" s="11">
        <f t="shared" si="0"/>
        <v>60124.38</v>
      </c>
      <c r="U41" s="7"/>
      <c r="V41" s="5"/>
    </row>
    <row r="42" spans="1:22" ht="26.25" customHeight="1" thickBot="1" x14ac:dyDescent="0.25">
      <c r="A42" s="6"/>
      <c r="B42" s="31"/>
      <c r="C42" s="32"/>
      <c r="D42" s="32"/>
      <c r="E42" s="67" t="s">
        <v>126</v>
      </c>
      <c r="F42" s="67"/>
      <c r="G42" s="67"/>
      <c r="H42" s="67"/>
      <c r="I42" s="67"/>
      <c r="J42" s="67"/>
      <c r="K42" s="67"/>
      <c r="L42" s="67"/>
      <c r="M42" s="32"/>
      <c r="N42" s="32"/>
      <c r="O42" s="33"/>
      <c r="P42" s="9" t="s">
        <v>117</v>
      </c>
      <c r="Q42" s="8">
        <v>0</v>
      </c>
      <c r="R42" s="9" t="s">
        <v>117</v>
      </c>
      <c r="S42" s="8">
        <v>60124.38</v>
      </c>
      <c r="T42" s="11">
        <f t="shared" si="0"/>
        <v>60124.38</v>
      </c>
      <c r="U42" s="7"/>
      <c r="V42" s="5"/>
    </row>
    <row r="43" spans="1:22" ht="26.25" customHeight="1" thickBot="1" x14ac:dyDescent="0.25">
      <c r="A43" s="6"/>
      <c r="B43" s="31"/>
      <c r="C43" s="32"/>
      <c r="D43" s="32"/>
      <c r="E43" s="67" t="s">
        <v>127</v>
      </c>
      <c r="F43" s="67"/>
      <c r="G43" s="67"/>
      <c r="H43" s="67"/>
      <c r="I43" s="67"/>
      <c r="J43" s="67"/>
      <c r="K43" s="67"/>
      <c r="L43" s="67"/>
      <c r="M43" s="32"/>
      <c r="N43" s="32"/>
      <c r="O43" s="33"/>
      <c r="P43" s="9" t="s">
        <v>118</v>
      </c>
      <c r="Q43" s="8">
        <v>0</v>
      </c>
      <c r="R43" s="9" t="s">
        <v>118</v>
      </c>
      <c r="S43" s="8">
        <v>2317518</v>
      </c>
      <c r="T43" s="11">
        <f t="shared" si="0"/>
        <v>2317518</v>
      </c>
      <c r="U43" s="7"/>
      <c r="V43" s="5"/>
    </row>
    <row r="44" spans="1:22" ht="26.25" customHeight="1" thickBot="1" x14ac:dyDescent="0.25">
      <c r="A44" s="6"/>
      <c r="B44" s="31"/>
      <c r="C44" s="32"/>
      <c r="D44" s="32"/>
      <c r="E44" s="67" t="s">
        <v>128</v>
      </c>
      <c r="F44" s="67"/>
      <c r="G44" s="67"/>
      <c r="H44" s="67"/>
      <c r="I44" s="67"/>
      <c r="J44" s="67"/>
      <c r="K44" s="67"/>
      <c r="L44" s="67"/>
      <c r="M44" s="32"/>
      <c r="N44" s="32"/>
      <c r="O44" s="33"/>
      <c r="P44" s="9" t="s">
        <v>119</v>
      </c>
      <c r="Q44" s="8">
        <v>0</v>
      </c>
      <c r="R44" s="9" t="s">
        <v>119</v>
      </c>
      <c r="S44" s="8">
        <v>2317518</v>
      </c>
      <c r="T44" s="11">
        <f t="shared" si="0"/>
        <v>2317518</v>
      </c>
      <c r="U44" s="7"/>
      <c r="V44" s="5"/>
    </row>
    <row r="45" spans="1:22" ht="26.25" customHeight="1" thickBot="1" x14ac:dyDescent="0.25">
      <c r="A45" s="6"/>
      <c r="B45" s="31"/>
      <c r="C45" s="32"/>
      <c r="D45" s="32"/>
      <c r="E45" s="67" t="s">
        <v>129</v>
      </c>
      <c r="F45" s="67"/>
      <c r="G45" s="67"/>
      <c r="H45" s="67"/>
      <c r="I45" s="67"/>
      <c r="J45" s="67"/>
      <c r="K45" s="67"/>
      <c r="L45" s="67"/>
      <c r="M45" s="32"/>
      <c r="N45" s="32"/>
      <c r="O45" s="33"/>
      <c r="P45" s="9" t="s">
        <v>120</v>
      </c>
      <c r="Q45" s="8">
        <v>0</v>
      </c>
      <c r="R45" s="9" t="s">
        <v>120</v>
      </c>
      <c r="S45" s="8">
        <v>2317518</v>
      </c>
      <c r="T45" s="11">
        <f t="shared" si="0"/>
        <v>2317518</v>
      </c>
      <c r="U45" s="7"/>
      <c r="V45" s="5"/>
    </row>
    <row r="46" spans="1:22" ht="12.75" customHeight="1" thickBot="1" x14ac:dyDescent="0.25">
      <c r="A46" s="6"/>
      <c r="B46" s="63" t="s">
        <v>43</v>
      </c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5"/>
      <c r="P46" s="9" t="s">
        <v>42</v>
      </c>
      <c r="Q46" s="8">
        <v>20453339.98</v>
      </c>
      <c r="R46" s="9" t="s">
        <v>42</v>
      </c>
      <c r="S46" s="8">
        <v>18922198.210000001</v>
      </c>
      <c r="T46" s="11">
        <f t="shared" si="0"/>
        <v>-1531141.7699999996</v>
      </c>
      <c r="U46" s="7"/>
      <c r="V46" s="5"/>
    </row>
    <row r="47" spans="1:22" ht="12.75" customHeight="1" thickBot="1" x14ac:dyDescent="0.25">
      <c r="A47" s="6"/>
      <c r="B47" s="63" t="s">
        <v>41</v>
      </c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5"/>
      <c r="P47" s="9" t="s">
        <v>40</v>
      </c>
      <c r="Q47" s="8">
        <v>302780.82</v>
      </c>
      <c r="R47" s="9" t="s">
        <v>40</v>
      </c>
      <c r="S47" s="8">
        <v>165369.95000000001</v>
      </c>
      <c r="T47" s="11">
        <f t="shared" si="0"/>
        <v>-137410.87</v>
      </c>
      <c r="U47" s="7"/>
      <c r="V47" s="5"/>
    </row>
    <row r="48" spans="1:22" ht="21.75" customHeight="1" thickBot="1" x14ac:dyDescent="0.25">
      <c r="A48" s="6"/>
      <c r="B48" s="63" t="s">
        <v>39</v>
      </c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5"/>
      <c r="P48" s="9" t="s">
        <v>38</v>
      </c>
      <c r="Q48" s="8">
        <v>7465007.6200000001</v>
      </c>
      <c r="R48" s="9" t="s">
        <v>38</v>
      </c>
      <c r="S48" s="8">
        <v>7755863.2000000002</v>
      </c>
      <c r="T48" s="11">
        <f t="shared" si="0"/>
        <v>290855.58000000007</v>
      </c>
      <c r="U48" s="7"/>
      <c r="V48" s="5"/>
    </row>
    <row r="49" spans="1:22" ht="21.75" customHeight="1" thickBot="1" x14ac:dyDescent="0.25">
      <c r="A49" s="6"/>
      <c r="B49" s="63" t="s">
        <v>37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5"/>
      <c r="P49" s="9" t="s">
        <v>36</v>
      </c>
      <c r="Q49" s="8">
        <v>16526.75</v>
      </c>
      <c r="R49" s="9" t="s">
        <v>36</v>
      </c>
      <c r="S49" s="8">
        <v>0</v>
      </c>
      <c r="T49" s="11">
        <f t="shared" si="0"/>
        <v>-16526.75</v>
      </c>
      <c r="U49" s="7"/>
      <c r="V49" s="5"/>
    </row>
    <row r="50" spans="1:22" ht="12.75" customHeight="1" thickBot="1" x14ac:dyDescent="0.25">
      <c r="A50" s="6"/>
      <c r="B50" s="63" t="s">
        <v>35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5"/>
      <c r="P50" s="9" t="s">
        <v>34</v>
      </c>
      <c r="Q50" s="8">
        <v>49131.62</v>
      </c>
      <c r="R50" s="9" t="s">
        <v>34</v>
      </c>
      <c r="S50" s="8">
        <v>19726.73</v>
      </c>
      <c r="T50" s="11">
        <f t="shared" si="0"/>
        <v>-29404.890000000003</v>
      </c>
      <c r="U50" s="7"/>
      <c r="V50" s="5"/>
    </row>
    <row r="51" spans="1:22" ht="12.75" customHeight="1" thickBot="1" x14ac:dyDescent="0.25">
      <c r="A51" s="6"/>
      <c r="B51" s="63" t="s">
        <v>33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5"/>
      <c r="P51" s="9" t="s">
        <v>32</v>
      </c>
      <c r="Q51" s="8">
        <v>265584.24</v>
      </c>
      <c r="R51" s="9" t="s">
        <v>32</v>
      </c>
      <c r="S51" s="8">
        <v>374137.88</v>
      </c>
      <c r="T51" s="11">
        <f t="shared" si="0"/>
        <v>108553.64000000001</v>
      </c>
      <c r="U51" s="7"/>
      <c r="V51" s="5"/>
    </row>
    <row r="52" spans="1:22" ht="21.75" customHeight="1" thickBot="1" x14ac:dyDescent="0.25">
      <c r="A52" s="6"/>
      <c r="B52" s="63" t="s">
        <v>31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5"/>
      <c r="P52" s="9" t="s">
        <v>30</v>
      </c>
      <c r="Q52" s="8">
        <v>636118.36</v>
      </c>
      <c r="R52" s="9" t="s">
        <v>30</v>
      </c>
      <c r="S52" s="8">
        <v>618388.29</v>
      </c>
      <c r="T52" s="11">
        <f t="shared" si="0"/>
        <v>-17730.069999999949</v>
      </c>
      <c r="U52" s="7"/>
      <c r="V52" s="5"/>
    </row>
    <row r="53" spans="1:22" ht="32.25" customHeight="1" thickBot="1" x14ac:dyDescent="0.25">
      <c r="A53" s="6"/>
      <c r="B53" s="63" t="s">
        <v>29</v>
      </c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5"/>
      <c r="P53" s="9" t="s">
        <v>28</v>
      </c>
      <c r="Q53" s="8">
        <v>121433.34</v>
      </c>
      <c r="R53" s="9" t="s">
        <v>28</v>
      </c>
      <c r="S53" s="8">
        <v>0</v>
      </c>
      <c r="T53" s="11">
        <f t="shared" si="0"/>
        <v>-121433.34</v>
      </c>
      <c r="U53" s="7"/>
      <c r="V53" s="5"/>
    </row>
    <row r="54" spans="1:22" ht="21.75" customHeight="1" thickBot="1" x14ac:dyDescent="0.25">
      <c r="A54" s="6"/>
      <c r="B54" s="63" t="s">
        <v>27</v>
      </c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5"/>
      <c r="P54" s="9" t="s">
        <v>26</v>
      </c>
      <c r="Q54" s="8">
        <v>3682100</v>
      </c>
      <c r="R54" s="9" t="s">
        <v>26</v>
      </c>
      <c r="S54" s="8">
        <v>3045450</v>
      </c>
      <c r="T54" s="11">
        <f t="shared" si="0"/>
        <v>-636650</v>
      </c>
      <c r="U54" s="7"/>
      <c r="V54" s="5"/>
    </row>
    <row r="55" spans="1:22" ht="21.75" customHeight="1" thickBot="1" x14ac:dyDescent="0.25">
      <c r="A55" s="6"/>
      <c r="B55" s="63" t="s">
        <v>25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5"/>
      <c r="P55" s="9" t="s">
        <v>24</v>
      </c>
      <c r="Q55" s="8">
        <v>1341537.96</v>
      </c>
      <c r="R55" s="9" t="s">
        <v>24</v>
      </c>
      <c r="S55" s="8">
        <v>1105311.02</v>
      </c>
      <c r="T55" s="11">
        <f t="shared" si="0"/>
        <v>-236226.93999999994</v>
      </c>
      <c r="U55" s="7"/>
      <c r="V55" s="5"/>
    </row>
    <row r="56" spans="1:22" ht="12.75" customHeight="1" thickBot="1" x14ac:dyDescent="0.25">
      <c r="A56" s="6"/>
      <c r="B56" s="63" t="s">
        <v>23</v>
      </c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5"/>
      <c r="P56" s="9" t="s">
        <v>22</v>
      </c>
      <c r="Q56" s="8">
        <v>62500</v>
      </c>
      <c r="R56" s="9" t="s">
        <v>22</v>
      </c>
      <c r="S56" s="8">
        <v>125000</v>
      </c>
      <c r="T56" s="11">
        <f t="shared" si="0"/>
        <v>62500</v>
      </c>
      <c r="U56" s="7"/>
      <c r="V56" s="5"/>
    </row>
    <row r="57" spans="1:22" ht="21.75" customHeight="1" thickBot="1" x14ac:dyDescent="0.25">
      <c r="A57" s="6"/>
      <c r="B57" s="63" t="s">
        <v>21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5"/>
      <c r="P57" s="9" t="s">
        <v>20</v>
      </c>
      <c r="Q57" s="8">
        <v>1292911.3999999999</v>
      </c>
      <c r="R57" s="9" t="s">
        <v>20</v>
      </c>
      <c r="S57" s="8">
        <v>1321209.54</v>
      </c>
      <c r="T57" s="11">
        <f t="shared" si="0"/>
        <v>28298.14000000013</v>
      </c>
      <c r="U57" s="7"/>
      <c r="V57" s="5"/>
    </row>
    <row r="58" spans="1:22" ht="21.75" customHeight="1" thickBot="1" x14ac:dyDescent="0.25">
      <c r="A58" s="6"/>
      <c r="B58" s="63" t="s">
        <v>19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5"/>
      <c r="P58" s="9" t="s">
        <v>18</v>
      </c>
      <c r="Q58" s="8">
        <v>215998.13</v>
      </c>
      <c r="R58" s="9" t="s">
        <v>18</v>
      </c>
      <c r="S58" s="8">
        <v>194812.66</v>
      </c>
      <c r="T58" s="11">
        <f t="shared" si="0"/>
        <v>-21185.47</v>
      </c>
      <c r="U58" s="7"/>
      <c r="V58" s="5"/>
    </row>
    <row r="59" spans="1:22" ht="42.75" customHeight="1" thickBot="1" x14ac:dyDescent="0.25">
      <c r="A59" s="6"/>
      <c r="B59" s="63" t="s">
        <v>17</v>
      </c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5"/>
      <c r="P59" s="9" t="s">
        <v>16</v>
      </c>
      <c r="Q59" s="8">
        <v>96749.55</v>
      </c>
      <c r="R59" s="9" t="s">
        <v>16</v>
      </c>
      <c r="S59" s="8">
        <v>44347.360000000001</v>
      </c>
      <c r="T59" s="11">
        <f t="shared" si="0"/>
        <v>-52402.19</v>
      </c>
      <c r="U59" s="7"/>
      <c r="V59" s="5"/>
    </row>
    <row r="60" spans="1:22" ht="32.25" customHeight="1" thickBot="1" x14ac:dyDescent="0.25">
      <c r="A60" s="6"/>
      <c r="B60" s="63" t="s">
        <v>15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5"/>
      <c r="P60" s="9" t="s">
        <v>14</v>
      </c>
      <c r="Q60" s="8">
        <v>756000</v>
      </c>
      <c r="R60" s="9" t="s">
        <v>14</v>
      </c>
      <c r="S60" s="8">
        <v>756000</v>
      </c>
      <c r="T60" s="11">
        <f t="shared" si="0"/>
        <v>0</v>
      </c>
      <c r="U60" s="7"/>
      <c r="V60" s="5"/>
    </row>
    <row r="61" spans="1:22" ht="32.25" customHeight="1" thickBot="1" x14ac:dyDescent="0.25">
      <c r="A61" s="6"/>
      <c r="B61" s="63" t="s">
        <v>13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5"/>
      <c r="P61" s="9" t="s">
        <v>12</v>
      </c>
      <c r="Q61" s="8">
        <v>92400</v>
      </c>
      <c r="R61" s="9" t="s">
        <v>12</v>
      </c>
      <c r="S61" s="8">
        <v>61891.19</v>
      </c>
      <c r="T61" s="11">
        <f t="shared" si="0"/>
        <v>-30508.809999999998</v>
      </c>
      <c r="U61" s="7"/>
      <c r="V61" s="5"/>
    </row>
    <row r="62" spans="1:22" ht="21.75" customHeight="1" thickBot="1" x14ac:dyDescent="0.25">
      <c r="A62" s="6"/>
      <c r="B62" s="63" t="s">
        <v>11</v>
      </c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5"/>
      <c r="P62" s="9" t="s">
        <v>10</v>
      </c>
      <c r="Q62" s="8">
        <v>58189</v>
      </c>
      <c r="R62" s="9" t="s">
        <v>10</v>
      </c>
      <c r="S62" s="8">
        <v>42775.67</v>
      </c>
      <c r="T62" s="11">
        <f t="shared" si="0"/>
        <v>-15413.330000000002</v>
      </c>
      <c r="U62" s="7"/>
      <c r="V62" s="5"/>
    </row>
    <row r="63" spans="1:22" ht="21.75" customHeight="1" thickBot="1" x14ac:dyDescent="0.25">
      <c r="A63" s="6"/>
      <c r="B63" s="63" t="s">
        <v>9</v>
      </c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5"/>
      <c r="P63" s="9" t="s">
        <v>8</v>
      </c>
      <c r="Q63" s="8">
        <v>180350.41</v>
      </c>
      <c r="R63" s="9" t="s">
        <v>8</v>
      </c>
      <c r="S63" s="8">
        <v>154350.78</v>
      </c>
      <c r="T63" s="11">
        <f t="shared" si="0"/>
        <v>-25999.630000000005</v>
      </c>
      <c r="U63" s="7"/>
      <c r="V63" s="5"/>
    </row>
    <row r="64" spans="1:22" ht="21.75" customHeight="1" thickBot="1" x14ac:dyDescent="0.25">
      <c r="A64" s="6"/>
      <c r="B64" s="63" t="s">
        <v>7</v>
      </c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5"/>
      <c r="P64" s="9" t="s">
        <v>6</v>
      </c>
      <c r="Q64" s="8">
        <v>3035524.85</v>
      </c>
      <c r="R64" s="9" t="s">
        <v>6</v>
      </c>
      <c r="S64" s="8">
        <v>2415535.58</v>
      </c>
      <c r="T64" s="11">
        <f t="shared" si="0"/>
        <v>-619989.27</v>
      </c>
      <c r="U64" s="7"/>
      <c r="V64" s="5"/>
    </row>
    <row r="65" spans="1:22" ht="21.75" customHeight="1" thickBot="1" x14ac:dyDescent="0.25">
      <c r="A65" s="6"/>
      <c r="B65" s="63" t="s">
        <v>5</v>
      </c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5"/>
      <c r="P65" s="9" t="s">
        <v>4</v>
      </c>
      <c r="Q65" s="8">
        <v>441628.78</v>
      </c>
      <c r="R65" s="9" t="s">
        <v>4</v>
      </c>
      <c r="S65" s="8">
        <v>450204.24</v>
      </c>
      <c r="T65" s="11">
        <f t="shared" si="0"/>
        <v>8575.4599999999627</v>
      </c>
      <c r="U65" s="7"/>
      <c r="V65" s="5"/>
    </row>
    <row r="66" spans="1:22" ht="21.75" customHeight="1" thickBot="1" x14ac:dyDescent="0.25">
      <c r="A66" s="6"/>
      <c r="B66" s="31"/>
      <c r="C66" s="32"/>
      <c r="D66" s="32"/>
      <c r="E66" s="66" t="s">
        <v>130</v>
      </c>
      <c r="F66" s="66"/>
      <c r="G66" s="66"/>
      <c r="H66" s="66"/>
      <c r="I66" s="66"/>
      <c r="J66" s="66"/>
      <c r="K66" s="66"/>
      <c r="L66" s="66"/>
      <c r="M66" s="32"/>
      <c r="N66" s="32"/>
      <c r="O66" s="33"/>
      <c r="P66" s="9" t="s">
        <v>121</v>
      </c>
      <c r="Q66" s="8">
        <v>0</v>
      </c>
      <c r="R66" s="9" t="s">
        <v>121</v>
      </c>
      <c r="S66" s="8">
        <v>3500</v>
      </c>
      <c r="T66" s="11">
        <f t="shared" si="0"/>
        <v>3500</v>
      </c>
      <c r="U66" s="7"/>
      <c r="V66" s="5"/>
    </row>
    <row r="67" spans="1:22" ht="17.25" customHeight="1" thickBot="1" x14ac:dyDescent="0.25">
      <c r="A67" s="6"/>
      <c r="B67" s="63" t="s">
        <v>3</v>
      </c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5"/>
      <c r="P67" s="9" t="s">
        <v>2</v>
      </c>
      <c r="Q67" s="8">
        <v>340867.15</v>
      </c>
      <c r="R67" s="9" t="s">
        <v>2</v>
      </c>
      <c r="S67" s="8">
        <v>268324.12</v>
      </c>
      <c r="T67" s="11">
        <f t="shared" si="0"/>
        <v>-72543.030000000028</v>
      </c>
      <c r="U67" s="7"/>
      <c r="V67" s="5"/>
    </row>
    <row r="68" spans="1:22" ht="17.25" customHeight="1" x14ac:dyDescent="0.2">
      <c r="A68" s="4" t="s">
        <v>1</v>
      </c>
      <c r="B68" s="1"/>
      <c r="C68" s="1"/>
      <c r="D68" s="1"/>
      <c r="E68" s="57" t="s">
        <v>0</v>
      </c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9"/>
      <c r="Q68" s="3">
        <v>143908834.75</v>
      </c>
      <c r="S68" s="3">
        <v>156664506.62</v>
      </c>
      <c r="T68" s="11">
        <f t="shared" si="0"/>
        <v>12755671.870000005</v>
      </c>
      <c r="U68" s="2"/>
      <c r="V68" s="1"/>
    </row>
  </sheetData>
  <mergeCells count="70">
    <mergeCell ref="E12:L12"/>
    <mergeCell ref="E34:L34"/>
    <mergeCell ref="E36:L36"/>
    <mergeCell ref="E41:L41"/>
    <mergeCell ref="E42:L42"/>
    <mergeCell ref="E43:L43"/>
    <mergeCell ref="E44:L44"/>
    <mergeCell ref="E45:L45"/>
    <mergeCell ref="B63:O63"/>
    <mergeCell ref="B64:O64"/>
    <mergeCell ref="B65:O65"/>
    <mergeCell ref="B67:O67"/>
    <mergeCell ref="E66:L66"/>
    <mergeCell ref="B58:O58"/>
    <mergeCell ref="B59:O59"/>
    <mergeCell ref="B60:O60"/>
    <mergeCell ref="B61:O61"/>
    <mergeCell ref="B62:O62"/>
    <mergeCell ref="B53:O53"/>
    <mergeCell ref="B54:O54"/>
    <mergeCell ref="B55:O55"/>
    <mergeCell ref="B56:O56"/>
    <mergeCell ref="B57:O57"/>
    <mergeCell ref="B48:O48"/>
    <mergeCell ref="B49:O49"/>
    <mergeCell ref="B50:O50"/>
    <mergeCell ref="B51:O51"/>
    <mergeCell ref="B52:O52"/>
    <mergeCell ref="B35:O35"/>
    <mergeCell ref="B37:O37"/>
    <mergeCell ref="B38:O38"/>
    <mergeCell ref="B39:O39"/>
    <mergeCell ref="B47:O47"/>
    <mergeCell ref="B29:O29"/>
    <mergeCell ref="B30:O30"/>
    <mergeCell ref="B31:O31"/>
    <mergeCell ref="B32:O32"/>
    <mergeCell ref="B33:O33"/>
    <mergeCell ref="B24:O24"/>
    <mergeCell ref="B25:O25"/>
    <mergeCell ref="B26:O26"/>
    <mergeCell ref="B27:O27"/>
    <mergeCell ref="B28:O28"/>
    <mergeCell ref="E68:P68"/>
    <mergeCell ref="B6:O6"/>
    <mergeCell ref="B20:O20"/>
    <mergeCell ref="B7:O7"/>
    <mergeCell ref="B13:O13"/>
    <mergeCell ref="B21:O21"/>
    <mergeCell ref="B17:O17"/>
    <mergeCell ref="B46:O46"/>
    <mergeCell ref="B8:O8"/>
    <mergeCell ref="B9:O9"/>
    <mergeCell ref="B10:O10"/>
    <mergeCell ref="B11:O11"/>
    <mergeCell ref="B14:O14"/>
    <mergeCell ref="E1:T2"/>
    <mergeCell ref="E3:L4"/>
    <mergeCell ref="Q3:Q4"/>
    <mergeCell ref="E40:L40"/>
    <mergeCell ref="E5:L5"/>
    <mergeCell ref="M3:P4"/>
    <mergeCell ref="T3:T4"/>
    <mergeCell ref="S3:S4"/>
    <mergeCell ref="B16:O16"/>
    <mergeCell ref="B15:O15"/>
    <mergeCell ref="B19:O19"/>
    <mergeCell ref="B22:O22"/>
    <mergeCell ref="B18:O18"/>
    <mergeCell ref="B23:O23"/>
  </mergeCells>
  <printOptions gridLines="1"/>
  <pageMargins left="0.74999998873613005" right="0.74999998873613005" top="0.606299197579932" bottom="0.606299197579932" header="0.39370078740157499" footer="0.39370078740157499"/>
  <pageSetup scale="78" fitToHeight="0" orientation="portrait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БА_ЦСР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2021-06-22T11:23:01Z</dcterms:created>
  <dcterms:modified xsi:type="dcterms:W3CDTF">2022-04-15T13:48:26Z</dcterms:modified>
</cp:coreProperties>
</file>